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8DE5CE7D-13D2-4E6D-B49F-9AD31378AC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2" i="1" l="1"/>
  <c r="S22" i="1"/>
  <c r="Q22" i="1"/>
  <c r="O22" i="1"/>
  <c r="M22" i="1"/>
  <c r="K22" i="1"/>
  <c r="T22" i="1" l="1"/>
  <c r="G22" i="1" l="1" a="1"/>
  <c r="G22" i="1" s="1"/>
  <c r="K18" i="1"/>
  <c r="M18" i="1" l="1"/>
  <c r="O18" i="1"/>
  <c r="Q18" i="1"/>
  <c r="S18" i="1"/>
  <c r="K19" i="1"/>
  <c r="M19" i="1"/>
  <c r="O19" i="1"/>
  <c r="Q19" i="1"/>
  <c r="S19" i="1"/>
  <c r="M20" i="1"/>
  <c r="O20" i="1"/>
  <c r="Q20" i="1"/>
  <c r="S20" i="1"/>
  <c r="S17" i="1"/>
  <c r="Q17" i="1"/>
  <c r="O17" i="1"/>
  <c r="M17" i="1"/>
  <c r="K17" i="1"/>
  <c r="T20" i="1" l="1"/>
  <c r="U20" i="1" s="1"/>
  <c r="T18" i="1"/>
  <c r="U18" i="1" s="1"/>
  <c r="T17" i="1"/>
  <c r="V17" i="1" s="1"/>
  <c r="T19" i="1"/>
  <c r="G18" i="1"/>
  <c r="H18" i="1" s="1"/>
  <c r="G19" i="1"/>
  <c r="H19" i="1" s="1"/>
  <c r="G20" i="1"/>
  <c r="G17" i="1"/>
  <c r="H17" i="1" s="1"/>
  <c r="H22" i="1" l="1"/>
  <c r="H20" i="1"/>
  <c r="W20" i="1"/>
  <c r="X20" i="1" s="1"/>
  <c r="Y20" i="1" s="1"/>
  <c r="U17" i="1"/>
  <c r="W17" i="1" s="1"/>
  <c r="X17" i="1" s="1"/>
  <c r="Y17" i="1" s="1"/>
  <c r="W18" i="1"/>
  <c r="X18" i="1" s="1"/>
  <c r="Y18" i="1" s="1"/>
  <c r="U19" i="1"/>
  <c r="W19" i="1" s="1"/>
  <c r="X19" i="1" s="1"/>
  <c r="Y1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<sst xmlns="http://schemas.openxmlformats.org/spreadsheetml/2006/main" count="185" uniqueCount="111">
  <si>
    <t>No</t>
  </si>
  <si>
    <t>SI</t>
  </si>
  <si>
    <t>NO</t>
  </si>
  <si>
    <t>Probabilidad</t>
  </si>
  <si>
    <t>Impacto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</si>
  <si>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</si>
  <si>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</si>
  <si>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</si>
  <si>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</si>
  <si>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</si>
  <si>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</si>
  <si>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</si>
  <si>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</si>
  <si>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</si>
  <si>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</si>
  <si>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</si>
  <si>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</si>
  <si>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</si>
  <si>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</si>
  <si>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</si>
  <si>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</si>
  <si>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</si>
  <si>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</si>
  <si>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</si>
  <si>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</si>
  <si>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</si>
  <si>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</si>
  <si>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</si>
  <si>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</si>
  <si>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</si>
  <si>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</si>
  <si>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Pérdida del expediente o piezas procesales</t>
  </si>
  <si>
    <t>Cumplimiento legal, control y revisión de la entrega y recepción de documentación que se allega a los procesos.</t>
  </si>
  <si>
    <t xml:space="preserve">Aumento de los mecanismos de
seguridad. Ubicación del
archivo y documentos, en lugar adecuado y seguro. Reporte de
los expedientes que salen del Despacho. Inventario de
expedientes </t>
  </si>
  <si>
    <t>Dar celeridad a los procesos a punto de prescribir. Seguimiento continúo al Mapa de Riesgo. Revisión periódica del proceso. Empoderamiento por parte del funcionario encargado</t>
  </si>
  <si>
    <t>Incumplimiento de Términos en las distintas Etapas Procesales.</t>
  </si>
  <si>
    <t>Violación de la reserva procesal</t>
  </si>
  <si>
    <t xml:space="preserve">Revisión periódica de expedientes. Empoderamiento por parte del funcionario encargado, </t>
  </si>
  <si>
    <t>Aplicación de medidas de seguridad para protección de expedientes</t>
  </si>
  <si>
    <t>Prescripción de la acción disciplinaria</t>
  </si>
  <si>
    <t>Matriz adoptada</t>
  </si>
  <si>
    <t>Ausencia de mecanismos de control, monitoreo y verificación de términos procesales, falta de esquemas de protección y custodia de la información.</t>
  </si>
  <si>
    <t>Impunidad; incumplimiento de los fines específicos del proceso, investigaciones disciplinarias, quejas contra el funcionario instructor de la acción disciplinaria, pérdida de la imagen institucional y del Estado, incumplimiento de las metas del proceso</t>
  </si>
  <si>
    <t>Aplicar controles para el acceso a la información de los expedientes, hasta la imputación de cargos.</t>
  </si>
  <si>
    <t>Controles para el acceso a expedientes en etapa de reserva sumarial.</t>
  </si>
  <si>
    <t>OBJETIVO: Atender y solucionar de manera imparcial y oportuna las quejas formuladas por los funcionarios  de la Contraloría, sujetos de control y ciudadanos en general, referente a conductas disciplinarias de funcionarios públicos de la Contraloría Departamental de Bolívar.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</si>
  <si>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</si>
  <si>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</si>
  <si>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</si>
  <si>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</si>
  <si>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</si>
  <si>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</si>
  <si>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</si>
  <si>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</si>
  <si>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</si>
  <si>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</si>
  <si>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</si>
  <si>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</si>
  <si>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</si>
  <si>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</si>
  <si>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PROCESO: CONTROL DISCIPLINARIO</t>
  </si>
  <si>
    <t>No de expedientes protegidos / No de expedientes del proceso</t>
  </si>
  <si>
    <t>IDENTIFICACIÓN DEL RIESGO</t>
  </si>
  <si>
    <t>Riesgo</t>
  </si>
  <si>
    <t>Causas</t>
  </si>
  <si>
    <t>Consecuencias</t>
  </si>
  <si>
    <t>Análisis del Riesgo</t>
  </si>
  <si>
    <t>Valoración del Riesgo</t>
  </si>
  <si>
    <t>Riesgo Inherente</t>
  </si>
  <si>
    <t>Controles</t>
  </si>
  <si>
    <t>Valoración de Controles</t>
  </si>
  <si>
    <t>Calificación Controles</t>
  </si>
  <si>
    <t>Riesgo Residual</t>
  </si>
  <si>
    <t>Acciones asociadas al control</t>
  </si>
  <si>
    <t>Descripción</t>
  </si>
  <si>
    <t>Descriptor</t>
  </si>
  <si>
    <t>Zona del Riesgo</t>
  </si>
  <si>
    <t>Herramienta para el control</t>
  </si>
  <si>
    <t>Calificación</t>
  </si>
  <si>
    <t xml:space="preserve">Guías para el  manejo </t>
  </si>
  <si>
    <t>Efectividad de la herramienta</t>
  </si>
  <si>
    <t>Definición de responsables</t>
  </si>
  <si>
    <t>Frecuencia de ejecución</t>
  </si>
  <si>
    <t>Opciones de Manejo</t>
  </si>
  <si>
    <t>Acciones</t>
  </si>
  <si>
    <t>Responsable</t>
  </si>
  <si>
    <t>Indicador</t>
  </si>
  <si>
    <t>Responsables del proceso de control interno disciplinario</t>
  </si>
  <si>
    <t xml:space="preserve">
Elaboración de una matriz de control sobre los términos de referencia para evitar prescripciones e incumplimiento de Términos en las distintas Etapas Procesales. de los procesos disciplinarios
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</si>
  <si>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</si>
  <si>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</si>
  <si>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</si>
  <si>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</si>
  <si>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</si>
  <si>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</si>
  <si>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</si>
  <si>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</si>
  <si>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</si>
  <si>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</si>
  <si>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</si>
  <si>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</si>
  <si>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</si>
  <si>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</si>
  <si>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</si>
  <si>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</si>
  <si>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</si>
  <si>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</si>
  <si>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OBSERVACIONES</t>
  </si>
  <si>
    <t>1/1=100%</t>
  </si>
  <si>
    <t>1/2=50%</t>
  </si>
  <si>
    <t>2/2=100%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</si>
</sst>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b/>
      <sz val="16"/>
      <color theme="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4"/>
      <color rgb="FF00206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1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textRotation="90" wrapText="1"/>
    </xf>
    <xf numFmtId="0" fontId="15" fillId="10" borderId="5" xfId="0" applyFont="1" applyFill="1" applyBorder="1" applyAlignment="1">
      <alignment horizontal="center" vertical="center" textRotation="90" wrapText="1"/>
    </xf>
    <xf numFmtId="0" fontId="16" fillId="10" borderId="5" xfId="0" applyFont="1" applyFill="1" applyBorder="1" applyAlignment="1">
      <alignment horizontal="center" vertical="center" textRotation="90" wrapText="1"/>
    </xf>
    <xf numFmtId="0" fontId="14" fillId="6" borderId="5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17" fillId="12" borderId="7" xfId="0" applyFont="1" applyFill="1" applyBorder="1" applyAlignment="1">
      <alignment horizontal="center" vertical="center" wrapText="1"/>
    </xf>
    <xf numFmtId="0" fontId="17" fillId="1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0" fontId="11" fillId="9" borderId="5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textRotation="90" wrapText="1"/>
    </xf>
    <xf numFmtId="0" fontId="11" fillId="4" borderId="3" xfId="0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7"/>
  <sheetViews>
    <sheetView tabSelected="1" topLeftCell="J1" zoomScale="95" zoomScaleNormal="95" zoomScaleSheetLayoutView="40" workbookViewId="0">
      <selection activeCell="AC16" sqref="AC16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3.7109375" style="25" customWidth="1"/>
    <col min="19" max="19" width="3.71093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29.85546875" style="1" customWidth="1"/>
    <col min="30" max="16384" width="11.42578125" style="1"/>
  </cols>
  <sheetData>
    <row r="1" spans="1:29" x14ac:dyDescent="0.3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</row>
    <row r="2" spans="1:29" s="3" customFormat="1" x14ac:dyDescent="0.3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</row>
    <row r="3" spans="1:29" s="3" customFormat="1" x14ac:dyDescent="0.3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</row>
    <row r="4" spans="1:29" s="3" customFormat="1" x14ac:dyDescent="0.3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</row>
    <row r="5" spans="1:29" s="3" customFormat="1" x14ac:dyDescent="0.3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</row>
    <row r="6" spans="1:29" s="3" customFormat="1" x14ac:dyDescent="0.3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29" s="3" customFormat="1" x14ac:dyDescent="0.3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</row>
    <row r="8" spans="1:29" s="3" customFormat="1" x14ac:dyDescent="0.3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</row>
    <row r="9" spans="1:29" s="3" customFormat="1" x14ac:dyDescent="0.3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9" s="3" customFormat="1" x14ac:dyDescent="0.3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9" ht="20.25" customHeight="1" x14ac:dyDescent="0.3">
      <c r="A11" s="81" t="s">
        <v>60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</row>
    <row r="12" spans="1:29" s="3" customFormat="1" ht="39.75" customHeight="1" x14ac:dyDescent="0.3">
      <c r="A12" s="84" t="s">
        <v>45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6"/>
    </row>
    <row r="13" spans="1:29" s="3" customFormat="1" ht="20.25" customHeight="1" x14ac:dyDescent="0.3">
      <c r="A13" s="87" t="s">
        <v>62</v>
      </c>
      <c r="B13" s="87"/>
      <c r="C13" s="87"/>
      <c r="D13" s="88"/>
      <c r="E13" s="89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1"/>
    </row>
    <row r="14" spans="1:29" s="3" customFormat="1" ht="20.25" customHeight="1" x14ac:dyDescent="0.3">
      <c r="A14" s="92" t="s">
        <v>63</v>
      </c>
      <c r="B14" s="93"/>
      <c r="C14" s="96" t="s">
        <v>64</v>
      </c>
      <c r="D14" s="96" t="s">
        <v>65</v>
      </c>
      <c r="E14" s="98" t="s">
        <v>66</v>
      </c>
      <c r="F14" s="98"/>
      <c r="G14" s="98"/>
      <c r="H14" s="98"/>
      <c r="I14" s="99" t="s">
        <v>67</v>
      </c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1"/>
    </row>
    <row r="15" spans="1:29" s="3" customFormat="1" ht="20.25" customHeight="1" x14ac:dyDescent="0.3">
      <c r="A15" s="94"/>
      <c r="B15" s="95"/>
      <c r="C15" s="97"/>
      <c r="D15" s="97"/>
      <c r="E15" s="73" t="s">
        <v>68</v>
      </c>
      <c r="F15" s="73"/>
      <c r="G15" s="73"/>
      <c r="H15" s="73"/>
      <c r="I15" s="102" t="s">
        <v>69</v>
      </c>
      <c r="J15" s="104" t="s">
        <v>70</v>
      </c>
      <c r="K15" s="104"/>
      <c r="L15" s="104"/>
      <c r="M15" s="104"/>
      <c r="N15" s="104"/>
      <c r="O15" s="104"/>
      <c r="P15" s="104"/>
      <c r="Q15" s="104"/>
      <c r="R15" s="104"/>
      <c r="S15" s="104"/>
      <c r="T15" s="105" t="s">
        <v>71</v>
      </c>
      <c r="U15" s="73" t="s">
        <v>72</v>
      </c>
      <c r="V15" s="73"/>
      <c r="W15" s="73"/>
      <c r="X15" s="73"/>
      <c r="Y15" s="34"/>
      <c r="Z15" s="74" t="s">
        <v>73</v>
      </c>
      <c r="AA15" s="75"/>
      <c r="AB15" s="76"/>
    </row>
    <row r="16" spans="1:29" s="3" customFormat="1" ht="148.5" customHeight="1" x14ac:dyDescent="0.3">
      <c r="A16" s="35" t="s">
        <v>0</v>
      </c>
      <c r="B16" s="35" t="s">
        <v>74</v>
      </c>
      <c r="C16" s="97"/>
      <c r="D16" s="97"/>
      <c r="E16" s="36" t="s">
        <v>3</v>
      </c>
      <c r="F16" s="36" t="s">
        <v>4</v>
      </c>
      <c r="G16" s="36" t="s">
        <v>75</v>
      </c>
      <c r="H16" s="36" t="s">
        <v>76</v>
      </c>
      <c r="I16" s="103"/>
      <c r="J16" s="37" t="s">
        <v>77</v>
      </c>
      <c r="K16" s="37" t="s">
        <v>78</v>
      </c>
      <c r="L16" s="37" t="s">
        <v>79</v>
      </c>
      <c r="M16" s="37" t="s">
        <v>78</v>
      </c>
      <c r="N16" s="37" t="s">
        <v>80</v>
      </c>
      <c r="O16" s="37" t="s">
        <v>78</v>
      </c>
      <c r="P16" s="37" t="s">
        <v>81</v>
      </c>
      <c r="Q16" s="37" t="s">
        <v>78</v>
      </c>
      <c r="R16" s="37" t="s">
        <v>82</v>
      </c>
      <c r="S16" s="38" t="s">
        <v>78</v>
      </c>
      <c r="T16" s="106"/>
      <c r="U16" s="36" t="s">
        <v>3</v>
      </c>
      <c r="V16" s="36" t="s">
        <v>4</v>
      </c>
      <c r="W16" s="36" t="s">
        <v>75</v>
      </c>
      <c r="X16" s="36" t="s">
        <v>76</v>
      </c>
      <c r="Y16" s="36" t="s">
        <v>83</v>
      </c>
      <c r="Z16" s="39" t="s">
        <v>84</v>
      </c>
      <c r="AA16" s="39" t="s">
        <v>85</v>
      </c>
      <c r="AB16" s="39" t="s">
        <v>86</v>
      </c>
      <c r="AC16" s="107" t="s">
        <v>107</v>
      </c>
    </row>
    <row r="17" spans="1:29" ht="99" customHeight="1" x14ac:dyDescent="0.3">
      <c r="A17" s="14">
        <v>1</v>
      </c>
      <c r="B17" s="21" t="s">
        <v>31</v>
      </c>
      <c r="C17" s="80" t="s">
        <v>41</v>
      </c>
      <c r="D17" s="63" t="s">
        <v>42</v>
      </c>
      <c r="E17" s="12">
        <v>1</v>
      </c>
      <c r="F17" s="12">
        <v>5</v>
      </c>
      <c r="G17" s="31" t="str">
        <f>INDEX('NO TOCAR'!$J$14:$N$18,'Mapa de Riesgo'!E17,'Mapa de Riesgo'!F17)</f>
        <v>A</v>
      </c>
      <c r="H17" s="14" t="str">
        <f t="shared" ref="H17:H19" si="0">IF(G17="B","BAJA",IF(G17="M","MODERADA",IF(G17="A","ALTA","EXTREMA")))</f>
        <v>ALTA</v>
      </c>
      <c r="I17" s="22" t="s">
        <v>33</v>
      </c>
      <c r="J17" s="24" t="s">
        <v>10</v>
      </c>
      <c r="K17" s="24">
        <f t="shared" ref="K17:K18" si="1">IF(J17="SI","15")+IF(J20="NO","0")</f>
        <v>15</v>
      </c>
      <c r="L17" s="24" t="s">
        <v>0</v>
      </c>
      <c r="M17" s="24">
        <f t="shared" ref="M17:M20" si="2">IF(L17="SI","15")+IF(L17="NO","0")</f>
        <v>0</v>
      </c>
      <c r="N17" s="24" t="s">
        <v>10</v>
      </c>
      <c r="O17" s="24">
        <f t="shared" ref="O17:O20" si="3">IF(N17="SI","30")+IF(N17="NO","0")</f>
        <v>30</v>
      </c>
      <c r="P17" s="24" t="s">
        <v>10</v>
      </c>
      <c r="Q17" s="24">
        <f t="shared" ref="Q17:Q20" si="4">IF(P17="SI","15")+IF(P17="NO","0")</f>
        <v>15</v>
      </c>
      <c r="R17" s="24" t="s">
        <v>0</v>
      </c>
      <c r="S17" s="12">
        <f t="shared" ref="S17:S20" si="5">IF(R17="SI","25")+IF(R17="NO","0")</f>
        <v>0</v>
      </c>
      <c r="T17" s="19">
        <f t="shared" ref="T17" si="6">K17+M17+O17+Q17+S17</f>
        <v>60</v>
      </c>
      <c r="U17" s="12">
        <f t="shared" ref="U17" si="7">IF(T17&lt;=50,E17,IF(T17&lt;=75,IF(E17&lt;&gt;1,E17-1,E17),IF(T17&gt;75,(IF(E17=1,E17,IF(E17=2,1,E17-2))),"")))</f>
        <v>1</v>
      </c>
      <c r="V17" s="12">
        <f t="shared" ref="V17" si="8">IF(T17&lt;=50,F17,IF(AND(T17&lt;=75,F17&lt;&gt;1),F17-1,IF(AND(T17&lt;=75,F17=1),1,IF(AND(T17&gt;75,F17=1),1,IF(AND(T17&gt;75,F17=2),1,F17-2)))))</f>
        <v>4</v>
      </c>
      <c r="W17" s="32" t="str">
        <f>INDEX('NO TOCAR'!$J$14:$N$18,'Mapa de Riesgo'!U17,'Mapa de Riesgo'!V17)</f>
        <v>A</v>
      </c>
      <c r="X17" s="14" t="str">
        <f t="shared" ref="X17:X20" si="9">IF(W17="B","BAJA",IF(W17="M","MODERADA",IF(W17="A","ALTA","EXTREMA")))</f>
        <v>ALTA</v>
      </c>
      <c r="Y17" s="23" t="str">
        <f t="shared" ref="Y17:Y20" si="10">IF(X17="BAJA","Asumir el Riesgo",IF(X17="MODERADA","Asumir el Riesgo, Reducir el Riesgo",IF(X17="ALTA","Reducir el Riesgo, Evitar, Compartir o Transferir",IF(X17="EXTREMA","Reducir el Riesgo, Evitar, Compartir o Transferir"))))</f>
        <v>Reducir el Riesgo, Evitar, Compartir o Transferir</v>
      </c>
      <c r="Z17" s="26" t="s">
        <v>38</v>
      </c>
      <c r="AA17" s="33" t="s">
        <v>87</v>
      </c>
      <c r="AB17" s="13" t="s">
        <v>61</v>
      </c>
      <c r="AC17" s="108" t="s">
        <v>108</v>
      </c>
    </row>
    <row r="18" spans="1:29" s="3" customFormat="1" ht="85.5" x14ac:dyDescent="0.3">
      <c r="A18" s="14">
        <v>2</v>
      </c>
      <c r="B18" s="21" t="s">
        <v>39</v>
      </c>
      <c r="C18" s="80"/>
      <c r="D18" s="64"/>
      <c r="E18" s="12">
        <v>1</v>
      </c>
      <c r="F18" s="12">
        <v>5</v>
      </c>
      <c r="G18" s="31" t="str">
        <f>INDEX('NO TOCAR'!$J$14:$N$18,'Mapa de Riesgo'!E18,'Mapa de Riesgo'!F18)</f>
        <v>A</v>
      </c>
      <c r="H18" s="14" t="str">
        <f t="shared" si="0"/>
        <v>ALTA</v>
      </c>
      <c r="I18" s="22" t="s">
        <v>34</v>
      </c>
      <c r="J18" s="24" t="s">
        <v>10</v>
      </c>
      <c r="K18" s="24">
        <f t="shared" si="1"/>
        <v>15</v>
      </c>
      <c r="L18" s="24" t="s">
        <v>0</v>
      </c>
      <c r="M18" s="24">
        <f t="shared" si="2"/>
        <v>0</v>
      </c>
      <c r="N18" s="24" t="s">
        <v>10</v>
      </c>
      <c r="O18" s="24">
        <f t="shared" si="3"/>
        <v>30</v>
      </c>
      <c r="P18" s="24" t="s">
        <v>10</v>
      </c>
      <c r="Q18" s="24">
        <f t="shared" si="4"/>
        <v>15</v>
      </c>
      <c r="R18" s="24" t="s">
        <v>0</v>
      </c>
      <c r="S18" s="12">
        <f t="shared" si="5"/>
        <v>0</v>
      </c>
      <c r="T18" s="19">
        <f>K18+M18+O18+Q18+S18</f>
        <v>60</v>
      </c>
      <c r="U18" s="12">
        <f t="shared" ref="U18:U20" si="11">IF(T18&lt;=50,E18,IF(T18&lt;=75,IF(E18&lt;&gt;1,E18-1,E18),IF(T18&gt;75,(IF(E18=1,E18,IF(E18=2,1,E18-2))),"")))</f>
        <v>1</v>
      </c>
      <c r="V18" s="12">
        <v>3</v>
      </c>
      <c r="W18" s="40" t="str">
        <f>INDEX('NO TOCAR'!$J$14:$N$18,'Mapa de Riesgo'!U18,'Mapa de Riesgo'!V18)</f>
        <v>M</v>
      </c>
      <c r="X18" s="14" t="str">
        <f t="shared" si="9"/>
        <v>MODERADA</v>
      </c>
      <c r="Y18" s="23" t="str">
        <f t="shared" si="10"/>
        <v>Asumir el Riesgo, Reducir el Riesgo</v>
      </c>
      <c r="Z18" s="63" t="s">
        <v>88</v>
      </c>
      <c r="AA18" s="77" t="s">
        <v>87</v>
      </c>
      <c r="AB18" s="77" t="s">
        <v>40</v>
      </c>
      <c r="AC18" s="109" t="s">
        <v>109</v>
      </c>
    </row>
    <row r="19" spans="1:29" s="3" customFormat="1" ht="78" customHeight="1" x14ac:dyDescent="0.3">
      <c r="A19" s="14">
        <v>3</v>
      </c>
      <c r="B19" s="21" t="s">
        <v>35</v>
      </c>
      <c r="C19" s="80"/>
      <c r="D19" s="64"/>
      <c r="E19" s="12">
        <v>1</v>
      </c>
      <c r="F19" s="12">
        <v>5</v>
      </c>
      <c r="G19" s="31" t="str">
        <f>INDEX('NO TOCAR'!$J$14:$N$18,'Mapa de Riesgo'!E19,'Mapa de Riesgo'!F19)</f>
        <v>A</v>
      </c>
      <c r="H19" s="14" t="str">
        <f t="shared" si="0"/>
        <v>ALTA</v>
      </c>
      <c r="I19" s="22" t="s">
        <v>37</v>
      </c>
      <c r="J19" s="24" t="s">
        <v>10</v>
      </c>
      <c r="K19" s="24">
        <f>IF(J19="SI","15")+IF(J21="NO","0")</f>
        <v>15</v>
      </c>
      <c r="L19" s="24" t="s">
        <v>10</v>
      </c>
      <c r="M19" s="24">
        <f t="shared" si="2"/>
        <v>15</v>
      </c>
      <c r="N19" s="24" t="s">
        <v>10</v>
      </c>
      <c r="O19" s="24">
        <f t="shared" si="3"/>
        <v>30</v>
      </c>
      <c r="P19" s="24" t="s">
        <v>0</v>
      </c>
      <c r="Q19" s="24">
        <f t="shared" si="4"/>
        <v>0</v>
      </c>
      <c r="R19" s="24" t="s">
        <v>0</v>
      </c>
      <c r="S19" s="12">
        <f t="shared" si="5"/>
        <v>0</v>
      </c>
      <c r="T19" s="19">
        <f t="shared" ref="T19:T20" si="12">K19+M19+O19+Q19+S19</f>
        <v>60</v>
      </c>
      <c r="U19" s="12">
        <f t="shared" si="11"/>
        <v>1</v>
      </c>
      <c r="V19" s="12">
        <v>3</v>
      </c>
      <c r="W19" s="40" t="str">
        <f>INDEX('NO TOCAR'!$J$14:$N$18,'Mapa de Riesgo'!U19,'Mapa de Riesgo'!V19)</f>
        <v>M</v>
      </c>
      <c r="X19" s="14" t="str">
        <f t="shared" si="9"/>
        <v>MODERADA</v>
      </c>
      <c r="Y19" s="23" t="str">
        <f t="shared" si="10"/>
        <v>Asumir el Riesgo, Reducir el Riesgo</v>
      </c>
      <c r="Z19" s="65"/>
      <c r="AA19" s="78"/>
      <c r="AB19" s="78"/>
      <c r="AC19" s="109"/>
    </row>
    <row r="20" spans="1:29" ht="57" x14ac:dyDescent="0.3">
      <c r="A20" s="14">
        <v>4</v>
      </c>
      <c r="B20" s="13" t="s">
        <v>36</v>
      </c>
      <c r="C20" s="80"/>
      <c r="D20" s="65"/>
      <c r="E20" s="12">
        <v>1</v>
      </c>
      <c r="F20" s="12">
        <v>5</v>
      </c>
      <c r="G20" s="31" t="str">
        <f>INDEX('NO TOCAR'!$J$14:$N$18,'Mapa de Riesgo'!E20,'Mapa de Riesgo'!F20)</f>
        <v>A</v>
      </c>
      <c r="H20" s="14" t="str">
        <f>IF(G20="B","BAJA",IF(G20="M","MODERADA",IF(G20="A","ALTA","EXTREMA")))</f>
        <v>ALTA</v>
      </c>
      <c r="I20" s="22" t="s">
        <v>32</v>
      </c>
      <c r="J20" s="24" t="s">
        <v>10</v>
      </c>
      <c r="K20" s="24">
        <v>15</v>
      </c>
      <c r="L20" s="24" t="s">
        <v>10</v>
      </c>
      <c r="M20" s="24">
        <f t="shared" si="2"/>
        <v>15</v>
      </c>
      <c r="N20" s="24" t="s">
        <v>10</v>
      </c>
      <c r="O20" s="24">
        <f t="shared" si="3"/>
        <v>30</v>
      </c>
      <c r="P20" s="24" t="s">
        <v>10</v>
      </c>
      <c r="Q20" s="24">
        <f t="shared" si="4"/>
        <v>15</v>
      </c>
      <c r="R20" s="24" t="s">
        <v>0</v>
      </c>
      <c r="S20" s="12">
        <f t="shared" si="5"/>
        <v>0</v>
      </c>
      <c r="T20" s="19">
        <f t="shared" si="12"/>
        <v>75</v>
      </c>
      <c r="U20" s="12">
        <f t="shared" si="11"/>
        <v>1</v>
      </c>
      <c r="V20" s="12">
        <v>3</v>
      </c>
      <c r="W20" s="40" t="str">
        <f>INDEX('NO TOCAR'!$J$14:$N$18,'Mapa de Riesgo'!U20,'Mapa de Riesgo'!V20)</f>
        <v>M</v>
      </c>
      <c r="X20" s="14" t="str">
        <f t="shared" si="9"/>
        <v>MODERADA</v>
      </c>
      <c r="Y20" s="23" t="str">
        <f t="shared" si="10"/>
        <v>Asumir el Riesgo, Reducir el Riesgo</v>
      </c>
      <c r="Z20" s="13" t="s">
        <v>43</v>
      </c>
      <c r="AA20" s="33" t="s">
        <v>87</v>
      </c>
      <c r="AB20" s="13" t="s">
        <v>44</v>
      </c>
      <c r="AC20" s="108" t="s">
        <v>109</v>
      </c>
    </row>
    <row r="21" spans="1:29" ht="29.25" customHeight="1" x14ac:dyDescent="0.3">
      <c r="A21" s="55" t="s">
        <v>89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7"/>
    </row>
    <row r="22" spans="1:29" ht="119.25" customHeight="1" x14ac:dyDescent="0.3">
      <c r="A22" s="58">
        <v>5</v>
      </c>
      <c r="B22" s="43" t="s">
        <v>90</v>
      </c>
      <c r="C22" s="43" t="s">
        <v>91</v>
      </c>
      <c r="D22" s="43" t="s">
        <v>92</v>
      </c>
      <c r="E22" s="44">
        <v>2</v>
      </c>
      <c r="F22" s="44">
        <v>5</v>
      </c>
      <c r="G22" s="59" t="str" cm="1">
        <f t="array" ref="G22">INDEX('NO TOCAR'!$J$14:$N$18,'Mapa de Riesgo'!E19,'Mapa de Riesgo'!F19)</f>
        <v>A</v>
      </c>
      <c r="H22" s="61" t="str">
        <f>IF(G20="B","BAJA",IF(G20="M","MODERADA",IF(G20="A","ALTA","EXTREMA")))</f>
        <v>ALTA</v>
      </c>
      <c r="I22" s="63" t="s">
        <v>101</v>
      </c>
      <c r="J22" s="49" t="s">
        <v>10</v>
      </c>
      <c r="K22" s="49">
        <f>IF(J22="SI","15")+IF(J27="NO","0")</f>
        <v>15</v>
      </c>
      <c r="L22" s="49" t="s">
        <v>0</v>
      </c>
      <c r="M22" s="49">
        <f t="shared" ref="M22" si="13">IF(L22="SI","15")+IF(L22="NO","0")</f>
        <v>0</v>
      </c>
      <c r="N22" s="49" t="s">
        <v>0</v>
      </c>
      <c r="O22" s="49">
        <f t="shared" ref="O22" si="14">IF(N22="SI","30")+IF(N22="NO","0")</f>
        <v>0</v>
      </c>
      <c r="P22" s="49" t="s">
        <v>0</v>
      </c>
      <c r="Q22" s="49">
        <f t="shared" ref="Q22" si="15">IF(P22="SI","15")+IF(P22="NO","0")</f>
        <v>0</v>
      </c>
      <c r="R22" s="49" t="s">
        <v>0</v>
      </c>
      <c r="S22" s="43">
        <f t="shared" ref="S22" si="16">IF(R22="SI","25")+IF(R22="NO","0")</f>
        <v>0</v>
      </c>
      <c r="T22" s="52">
        <f t="shared" ref="T22" si="17">K22+M22+O22+Q22+S22</f>
        <v>15</v>
      </c>
      <c r="U22" s="46">
        <v>2</v>
      </c>
      <c r="V22" s="46">
        <v>4</v>
      </c>
      <c r="W22" s="66" t="s">
        <v>26</v>
      </c>
      <c r="X22" s="69" t="s">
        <v>102</v>
      </c>
      <c r="Y22" s="70" t="str">
        <f t="shared" ref="Y22" si="18">IF(X22="BAJA","Asumir el Riesgo",IF(X22="MODERADA","Asumir el Riesgo, Reducir el Riesgo",IF(X22="ALTA","Reducir el Riesgo, Evitar, Compartir o Transferir",IF(X22="EXTREMA","Reducir el Riesgo, Evitar, Compartir o Transferir"))))</f>
        <v>Reducir el Riesgo, Evitar, Compartir o Transferir</v>
      </c>
      <c r="Z22" s="42" t="s">
        <v>106</v>
      </c>
      <c r="AA22" s="33" t="s">
        <v>93</v>
      </c>
      <c r="AB22" s="21" t="s">
        <v>103</v>
      </c>
      <c r="AC22" s="108" t="s">
        <v>108</v>
      </c>
    </row>
    <row r="23" spans="1:29" ht="103.5" customHeight="1" x14ac:dyDescent="0.3">
      <c r="A23" s="58"/>
      <c r="B23" s="44"/>
      <c r="C23" s="44"/>
      <c r="D23" s="44"/>
      <c r="E23" s="44"/>
      <c r="F23" s="44"/>
      <c r="G23" s="59"/>
      <c r="H23" s="61"/>
      <c r="I23" s="64"/>
      <c r="J23" s="50"/>
      <c r="K23" s="50"/>
      <c r="L23" s="50"/>
      <c r="M23" s="50"/>
      <c r="N23" s="50"/>
      <c r="O23" s="50"/>
      <c r="P23" s="50"/>
      <c r="Q23" s="50"/>
      <c r="R23" s="50"/>
      <c r="S23" s="44"/>
      <c r="T23" s="53"/>
      <c r="U23" s="47"/>
      <c r="V23" s="47"/>
      <c r="W23" s="67"/>
      <c r="X23" s="61"/>
      <c r="Y23" s="71"/>
      <c r="Z23" s="33" t="s">
        <v>94</v>
      </c>
      <c r="AA23" s="33" t="s">
        <v>95</v>
      </c>
      <c r="AB23" s="21" t="s">
        <v>104</v>
      </c>
      <c r="AC23" s="108" t="s">
        <v>108</v>
      </c>
    </row>
    <row r="24" spans="1:29" ht="102" customHeight="1" x14ac:dyDescent="0.3">
      <c r="A24" s="58"/>
      <c r="B24" s="44"/>
      <c r="C24" s="44"/>
      <c r="D24" s="44"/>
      <c r="E24" s="44"/>
      <c r="F24" s="44"/>
      <c r="G24" s="59"/>
      <c r="H24" s="61"/>
      <c r="I24" s="64"/>
      <c r="J24" s="50"/>
      <c r="K24" s="50"/>
      <c r="L24" s="50"/>
      <c r="M24" s="50"/>
      <c r="N24" s="50"/>
      <c r="O24" s="50"/>
      <c r="P24" s="50"/>
      <c r="Q24" s="50"/>
      <c r="R24" s="50"/>
      <c r="S24" s="44"/>
      <c r="T24" s="53"/>
      <c r="U24" s="47"/>
      <c r="V24" s="47"/>
      <c r="W24" s="67"/>
      <c r="X24" s="61"/>
      <c r="Y24" s="71"/>
      <c r="Z24" s="33" t="s">
        <v>96</v>
      </c>
      <c r="AA24" s="33" t="s">
        <v>97</v>
      </c>
      <c r="AB24" s="21" t="s">
        <v>105</v>
      </c>
      <c r="AC24" s="108" t="s">
        <v>108</v>
      </c>
    </row>
    <row r="25" spans="1:29" ht="125.25" customHeight="1" x14ac:dyDescent="0.3">
      <c r="A25" s="58"/>
      <c r="B25" s="44"/>
      <c r="C25" s="44"/>
      <c r="D25" s="44"/>
      <c r="E25" s="44"/>
      <c r="F25" s="44"/>
      <c r="G25" s="59"/>
      <c r="H25" s="61"/>
      <c r="I25" s="64"/>
      <c r="J25" s="50"/>
      <c r="K25" s="50"/>
      <c r="L25" s="50"/>
      <c r="M25" s="50"/>
      <c r="N25" s="50"/>
      <c r="O25" s="50"/>
      <c r="P25" s="50"/>
      <c r="Q25" s="50"/>
      <c r="R25" s="50"/>
      <c r="S25" s="44"/>
      <c r="T25" s="53"/>
      <c r="U25" s="47"/>
      <c r="V25" s="47"/>
      <c r="W25" s="67"/>
      <c r="X25" s="61"/>
      <c r="Y25" s="71"/>
      <c r="Z25" s="33" t="s">
        <v>98</v>
      </c>
      <c r="AA25" s="33" t="s">
        <v>87</v>
      </c>
      <c r="AB25" s="21" t="s">
        <v>100</v>
      </c>
      <c r="AC25" s="108" t="s">
        <v>110</v>
      </c>
    </row>
    <row r="26" spans="1:29" ht="114" customHeight="1" x14ac:dyDescent="0.3">
      <c r="A26" s="58"/>
      <c r="B26" s="45"/>
      <c r="C26" s="45"/>
      <c r="D26" s="45"/>
      <c r="E26" s="45"/>
      <c r="F26" s="45"/>
      <c r="G26" s="60"/>
      <c r="H26" s="62"/>
      <c r="I26" s="65"/>
      <c r="J26" s="51"/>
      <c r="K26" s="51"/>
      <c r="L26" s="51"/>
      <c r="M26" s="51"/>
      <c r="N26" s="51"/>
      <c r="O26" s="51"/>
      <c r="P26" s="51"/>
      <c r="Q26" s="51"/>
      <c r="R26" s="51"/>
      <c r="S26" s="45"/>
      <c r="T26" s="54"/>
      <c r="U26" s="48"/>
      <c r="V26" s="48"/>
      <c r="W26" s="68"/>
      <c r="X26" s="62"/>
      <c r="Y26" s="72"/>
      <c r="Z26" s="41" t="s">
        <v>99</v>
      </c>
      <c r="AA26" s="33" t="s">
        <v>87</v>
      </c>
      <c r="AB26" s="21" t="s">
        <v>105</v>
      </c>
      <c r="AC26" s="108" t="s">
        <v>108</v>
      </c>
    </row>
    <row r="27" spans="1:29" x14ac:dyDescent="0.3">
      <c r="AC27" s="108"/>
    </row>
  </sheetData>
  <mergeCells count="48">
    <mergeCell ref="AC18:AC19"/>
    <mergeCell ref="A1:AB10"/>
    <mergeCell ref="C17:C20"/>
    <mergeCell ref="D17:D20"/>
    <mergeCell ref="A11:AB11"/>
    <mergeCell ref="A12:AB12"/>
    <mergeCell ref="A13:D13"/>
    <mergeCell ref="E13:AB13"/>
    <mergeCell ref="A14:B15"/>
    <mergeCell ref="C14:C16"/>
    <mergeCell ref="D14:D16"/>
    <mergeCell ref="E14:H14"/>
    <mergeCell ref="I14:AB14"/>
    <mergeCell ref="E15:H15"/>
    <mergeCell ref="I15:I16"/>
    <mergeCell ref="J15:S15"/>
    <mergeCell ref="T15:T16"/>
    <mergeCell ref="U15:X15"/>
    <mergeCell ref="Z15:AB15"/>
    <mergeCell ref="Z18:Z19"/>
    <mergeCell ref="AA18:AA19"/>
    <mergeCell ref="AB18:AB19"/>
    <mergeCell ref="A21:AB21"/>
    <mergeCell ref="A22:A26"/>
    <mergeCell ref="E22:E26"/>
    <mergeCell ref="F22:F26"/>
    <mergeCell ref="G22:G26"/>
    <mergeCell ref="H22:H26"/>
    <mergeCell ref="I22:I26"/>
    <mergeCell ref="J22:J26"/>
    <mergeCell ref="K22:K26"/>
    <mergeCell ref="L22:L26"/>
    <mergeCell ref="M22:M26"/>
    <mergeCell ref="N22:N26"/>
    <mergeCell ref="O22:O26"/>
    <mergeCell ref="W22:W26"/>
    <mergeCell ref="X22:X26"/>
    <mergeCell ref="Y22:Y26"/>
    <mergeCell ref="B22:B26"/>
    <mergeCell ref="C22:C26"/>
    <mergeCell ref="D22:D26"/>
    <mergeCell ref="U22:U26"/>
    <mergeCell ref="V22:V26"/>
    <mergeCell ref="P22:P26"/>
    <mergeCell ref="Q22:Q26"/>
    <mergeCell ref="R22:R26"/>
    <mergeCell ref="S22:S26"/>
    <mergeCell ref="T22:T26"/>
  </mergeCells>
  <pageMargins left="0.23622047244094491" right="1.4566929133858268" top="0.74803149606299213" bottom="0.74803149606299213" header="0.31496062992125984" footer="0.31496062992125984"/>
  <pageSetup paperSize="5" scale="3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'NO TOCAR'!$B$13:$B$14</xm:f>
          </x14:formula1>
          <xm:sqref>J17:J20 L17:L20 N17:N20 P17:P20 R17:R20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6" t="s">
        <v>3</v>
      </c>
      <c r="C4" s="9"/>
      <c r="D4" s="15" t="s">
        <v>17</v>
      </c>
      <c r="E4" s="9"/>
    </row>
    <row r="5" spans="1:14" x14ac:dyDescent="0.2">
      <c r="A5" s="9">
        <v>1</v>
      </c>
      <c r="B5" s="10" t="s">
        <v>5</v>
      </c>
      <c r="C5" s="9">
        <v>1</v>
      </c>
      <c r="D5" s="9" t="s">
        <v>20</v>
      </c>
      <c r="E5" s="9"/>
    </row>
    <row r="6" spans="1:14" x14ac:dyDescent="0.2">
      <c r="A6" s="9">
        <v>2</v>
      </c>
      <c r="B6" s="10" t="s">
        <v>6</v>
      </c>
      <c r="C6" s="9">
        <v>2</v>
      </c>
      <c r="D6" s="9" t="s">
        <v>46</v>
      </c>
      <c r="E6" s="9"/>
    </row>
    <row r="7" spans="1:14" x14ac:dyDescent="0.2">
      <c r="A7" s="9">
        <v>3</v>
      </c>
      <c r="B7" s="10" t="s">
        <v>7</v>
      </c>
      <c r="C7" s="9">
        <v>3</v>
      </c>
      <c r="D7" s="9" t="s">
        <v>47</v>
      </c>
      <c r="E7" s="9"/>
    </row>
    <row r="8" spans="1:14" x14ac:dyDescent="0.2">
      <c r="A8" s="9">
        <v>4</v>
      </c>
      <c r="B8" s="10" t="s">
        <v>8</v>
      </c>
      <c r="C8" s="9">
        <v>4</v>
      </c>
      <c r="D8" s="9" t="s">
        <v>48</v>
      </c>
      <c r="E8" s="9"/>
    </row>
    <row r="9" spans="1:14" x14ac:dyDescent="0.2">
      <c r="A9" s="9">
        <v>5</v>
      </c>
      <c r="B9" s="10" t="s">
        <v>9</v>
      </c>
      <c r="C9" s="9">
        <v>5</v>
      </c>
      <c r="D9" s="9" t="s">
        <v>49</v>
      </c>
      <c r="E9" s="9"/>
    </row>
    <row r="10" spans="1:14" x14ac:dyDescent="0.2">
      <c r="A10" s="9"/>
      <c r="B10" s="9"/>
      <c r="C10" s="9">
        <v>6</v>
      </c>
      <c r="D10" s="9" t="s">
        <v>21</v>
      </c>
      <c r="E10" s="9"/>
    </row>
    <row r="11" spans="1:14" x14ac:dyDescent="0.2">
      <c r="A11" s="9"/>
      <c r="B11" s="9"/>
      <c r="C11" s="9">
        <v>7</v>
      </c>
      <c r="D11" s="9" t="s">
        <v>50</v>
      </c>
      <c r="E11" s="9"/>
    </row>
    <row r="12" spans="1:14" x14ac:dyDescent="0.2">
      <c r="A12" s="9"/>
      <c r="B12" s="10" t="s">
        <v>4</v>
      </c>
      <c r="C12" s="9">
        <v>8</v>
      </c>
      <c r="D12" s="9" t="s">
        <v>22</v>
      </c>
      <c r="E12" s="9"/>
    </row>
    <row r="13" spans="1:14" x14ac:dyDescent="0.2">
      <c r="A13" s="9"/>
      <c r="B13" s="10" t="s">
        <v>10</v>
      </c>
      <c r="C13" s="9">
        <v>9</v>
      </c>
      <c r="D13" s="9" t="s">
        <v>51</v>
      </c>
      <c r="E13" s="9"/>
      <c r="I13" s="20" t="s">
        <v>27</v>
      </c>
      <c r="J13" s="20">
        <v>1</v>
      </c>
      <c r="K13" s="20">
        <v>2</v>
      </c>
      <c r="L13" s="20">
        <v>3</v>
      </c>
      <c r="M13" s="20">
        <v>4</v>
      </c>
      <c r="N13" s="20">
        <v>5</v>
      </c>
    </row>
    <row r="14" spans="1:14" x14ac:dyDescent="0.2">
      <c r="A14" s="9"/>
      <c r="B14" s="10" t="s">
        <v>0</v>
      </c>
      <c r="C14" s="9">
        <v>10</v>
      </c>
      <c r="D14" s="9" t="s">
        <v>52</v>
      </c>
      <c r="E14" s="9"/>
      <c r="F14" s="9"/>
      <c r="I14" s="20">
        <v>1</v>
      </c>
      <c r="J14" s="27" t="s">
        <v>23</v>
      </c>
      <c r="K14" s="27" t="s">
        <v>23</v>
      </c>
      <c r="L14" s="29" t="s">
        <v>28</v>
      </c>
      <c r="M14" s="30" t="s">
        <v>26</v>
      </c>
      <c r="N14" s="30" t="s">
        <v>26</v>
      </c>
    </row>
    <row r="15" spans="1:14" x14ac:dyDescent="0.2">
      <c r="A15" s="9"/>
      <c r="B15" s="9"/>
      <c r="C15" s="9">
        <v>11</v>
      </c>
      <c r="D15" s="9" t="s">
        <v>53</v>
      </c>
      <c r="E15" s="9"/>
      <c r="F15" s="9"/>
      <c r="I15" s="20">
        <v>2</v>
      </c>
      <c r="J15" s="27" t="s">
        <v>23</v>
      </c>
      <c r="K15" s="27" t="s">
        <v>23</v>
      </c>
      <c r="L15" s="29" t="s">
        <v>28</v>
      </c>
      <c r="M15" s="30" t="s">
        <v>26</v>
      </c>
      <c r="N15" s="28" t="s">
        <v>24</v>
      </c>
    </row>
    <row r="16" spans="1:14" x14ac:dyDescent="0.2">
      <c r="A16" s="9"/>
      <c r="B16" s="9" t="s">
        <v>4</v>
      </c>
      <c r="C16" s="9">
        <v>12</v>
      </c>
      <c r="D16" s="9" t="s">
        <v>54</v>
      </c>
      <c r="E16" s="9"/>
      <c r="F16" s="9"/>
      <c r="I16" s="20">
        <v>3</v>
      </c>
      <c r="J16" s="27" t="s">
        <v>23</v>
      </c>
      <c r="K16" s="29" t="s">
        <v>28</v>
      </c>
      <c r="L16" s="30" t="s">
        <v>26</v>
      </c>
      <c r="M16" s="28" t="s">
        <v>24</v>
      </c>
      <c r="N16" s="28" t="s">
        <v>24</v>
      </c>
    </row>
    <row r="17" spans="1:14" x14ac:dyDescent="0.2">
      <c r="A17" s="9"/>
      <c r="B17" s="11">
        <v>5</v>
      </c>
      <c r="C17" s="9">
        <v>13</v>
      </c>
      <c r="D17" s="17" t="s">
        <v>18</v>
      </c>
      <c r="E17" s="9"/>
      <c r="F17" s="9"/>
      <c r="I17" s="20">
        <v>4</v>
      </c>
      <c r="J17" s="29" t="s">
        <v>28</v>
      </c>
      <c r="K17" s="30" t="s">
        <v>26</v>
      </c>
      <c r="L17" s="30" t="s">
        <v>26</v>
      </c>
      <c r="M17" s="28" t="s">
        <v>24</v>
      </c>
      <c r="N17" s="28" t="s">
        <v>24</v>
      </c>
    </row>
    <row r="18" spans="1:14" x14ac:dyDescent="0.2">
      <c r="A18" s="9"/>
      <c r="B18" s="11">
        <v>10</v>
      </c>
      <c r="C18" s="9">
        <v>14</v>
      </c>
      <c r="D18" s="17" t="s">
        <v>55</v>
      </c>
      <c r="E18" s="9"/>
      <c r="F18" s="9"/>
      <c r="I18" s="20">
        <v>5</v>
      </c>
      <c r="J18" s="30" t="s">
        <v>26</v>
      </c>
      <c r="K18" s="30" t="s">
        <v>26</v>
      </c>
      <c r="L18" s="28" t="s">
        <v>24</v>
      </c>
      <c r="M18" s="28" t="s">
        <v>24</v>
      </c>
      <c r="N18" s="28" t="s">
        <v>24</v>
      </c>
    </row>
    <row r="19" spans="1:14" x14ac:dyDescent="0.2">
      <c r="A19" s="9"/>
      <c r="B19" s="11">
        <v>20</v>
      </c>
      <c r="C19" s="9">
        <v>15</v>
      </c>
      <c r="D19" s="17" t="s">
        <v>56</v>
      </c>
      <c r="E19" s="9"/>
      <c r="F19" s="9"/>
    </row>
    <row r="20" spans="1:14" x14ac:dyDescent="0.2">
      <c r="A20" s="9"/>
      <c r="B20" s="9"/>
      <c r="C20" s="9">
        <v>16</v>
      </c>
      <c r="D20" s="17" t="s">
        <v>57</v>
      </c>
      <c r="E20" s="9"/>
      <c r="F20" s="9"/>
    </row>
    <row r="21" spans="1:14" x14ac:dyDescent="0.2">
      <c r="A21" s="9"/>
      <c r="B21" s="9" t="s">
        <v>11</v>
      </c>
      <c r="C21" s="9">
        <v>17</v>
      </c>
      <c r="D21" s="17" t="s">
        <v>19</v>
      </c>
      <c r="E21" s="9"/>
      <c r="F21" s="9"/>
      <c r="H21" s="7" t="s">
        <v>23</v>
      </c>
      <c r="I21" s="7" t="s">
        <v>29</v>
      </c>
    </row>
    <row r="22" spans="1:14" x14ac:dyDescent="0.2">
      <c r="A22" s="9"/>
      <c r="B22" s="9" t="s">
        <v>1</v>
      </c>
      <c r="C22" s="9">
        <v>18</v>
      </c>
      <c r="D22" s="17" t="s">
        <v>58</v>
      </c>
      <c r="E22" s="9"/>
      <c r="F22" s="9"/>
      <c r="H22" s="7" t="s">
        <v>28</v>
      </c>
      <c r="I22" s="7" t="s">
        <v>30</v>
      </c>
    </row>
    <row r="23" spans="1:14" x14ac:dyDescent="0.2">
      <c r="A23" s="9"/>
      <c r="B23" s="9" t="s">
        <v>2</v>
      </c>
      <c r="C23" s="9">
        <v>19</v>
      </c>
      <c r="D23" s="18" t="s">
        <v>59</v>
      </c>
      <c r="E23" s="9"/>
      <c r="F23" s="9"/>
      <c r="H23" s="7" t="s">
        <v>26</v>
      </c>
      <c r="I23" s="7" t="s">
        <v>25</v>
      </c>
    </row>
    <row r="24" spans="1:14" x14ac:dyDescent="0.2">
      <c r="A24" s="9"/>
      <c r="B24" s="9"/>
      <c r="C24" s="9"/>
      <c r="D24" s="17"/>
      <c r="E24" s="9"/>
      <c r="F24" s="9"/>
      <c r="H24" s="7" t="s">
        <v>24</v>
      </c>
      <c r="I24" s="7" t="s">
        <v>25</v>
      </c>
    </row>
    <row r="25" spans="1:14" x14ac:dyDescent="0.2">
      <c r="A25" s="9"/>
      <c r="B25" s="9"/>
      <c r="C25" s="9"/>
      <c r="D25" s="17"/>
    </row>
    <row r="26" spans="1:14" x14ac:dyDescent="0.2">
      <c r="A26" s="9"/>
      <c r="B26" s="9" t="s">
        <v>12</v>
      </c>
      <c r="C26" s="9"/>
    </row>
    <row r="27" spans="1:14" x14ac:dyDescent="0.2">
      <c r="A27" s="9"/>
      <c r="B27" s="9" t="s">
        <v>13</v>
      </c>
      <c r="C27" s="9"/>
    </row>
    <row r="28" spans="1:14" x14ac:dyDescent="0.2">
      <c r="A28" s="9"/>
      <c r="B28" s="9" t="s">
        <v>14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15</v>
      </c>
      <c r="C30" s="9"/>
    </row>
    <row r="31" spans="1:14" x14ac:dyDescent="0.2">
      <c r="A31" s="9"/>
      <c r="B31" s="9" t="s">
        <v>16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2019-12-03T21:04:05Z</cp:lastPrinted>
  <dcterms:created xsi:type="dcterms:W3CDTF">2015-01-04T01:02:40Z</dcterms:created>
  <dcterms:modified xsi:type="dcterms:W3CDTF">2022-03-17T14:40:04Z</dcterms:modified>
</cp:coreProperties>
</file>